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15" yWindow="345" windowWidth="20700" windowHeight="9915" firstSheet="2" activeTab="2"/>
  </bookViews>
  <sheets>
    <sheet name="STAAD RESULTS-Semi-integral" sheetId="6" r:id="rId1"/>
    <sheet name="STAAD RESULTS-Semi-integral (2)" sheetId="8" r:id="rId2"/>
    <sheet name="Bearing Design" sheetId="10" r:id="rId3"/>
  </sheets>
  <externalReferences>
    <externalReference r:id="rId4"/>
  </externalReferences>
  <definedNames>
    <definedName name="\d" localSheetId="2">#REF!</definedName>
    <definedName name="\d" localSheetId="0">#REF!</definedName>
    <definedName name="\d" localSheetId="1">#REF!</definedName>
    <definedName name="\d">'[1]1 Sp-MSE Walls'!#REF!</definedName>
    <definedName name="\i" localSheetId="2">#REF!</definedName>
    <definedName name="\i" localSheetId="0">#REF!</definedName>
    <definedName name="\i" localSheetId="1">#REF!</definedName>
    <definedName name="\i">'[1]1 Sp-MSE Walls'!#REF!</definedName>
    <definedName name="_xlnm.Print_Area" localSheetId="2">'Bearing Design'!$A$1:$J$65</definedName>
    <definedName name="_xlnm.Print_Area" localSheetId="0">'STAAD RESULTS-Semi-integral'!#REF!</definedName>
    <definedName name="_xlnm.Print_Titles" localSheetId="2">'Bearing Design'!$1:$7</definedName>
    <definedName name="_xlnm.Print_Titles" localSheetId="0">'STAAD RESULTS-Semi-integral'!$1:$8</definedName>
    <definedName name="_xlnm.Print_Titles" localSheetId="1">'STAAD RESULTS-Semi-integral (2)'!$1:$8</definedName>
  </definedNames>
  <calcPr calcId="145621"/>
</workbook>
</file>

<file path=xl/calcChain.xml><?xml version="1.0" encoding="utf-8"?>
<calcChain xmlns="http://schemas.openxmlformats.org/spreadsheetml/2006/main">
  <c r="I41" i="10" l="1"/>
  <c r="I42" i="10"/>
  <c r="I43" i="10"/>
  <c r="I40" i="10"/>
  <c r="I44" i="10" s="1"/>
  <c r="G44" i="10"/>
  <c r="G45" i="10"/>
  <c r="C44" i="10"/>
  <c r="D44" i="10"/>
  <c r="E44" i="10"/>
  <c r="F44" i="10"/>
  <c r="C45" i="10"/>
  <c r="D45" i="10"/>
  <c r="E45" i="10"/>
  <c r="F45" i="10"/>
  <c r="G21" i="10" l="1"/>
  <c r="G20" i="10"/>
  <c r="B45" i="10"/>
  <c r="C28" i="10" l="1"/>
  <c r="C27" i="10"/>
  <c r="E26" i="10"/>
  <c r="E25" i="10"/>
  <c r="E24" i="10"/>
  <c r="E23" i="10"/>
  <c r="C21" i="10"/>
  <c r="B21" i="10"/>
  <c r="C20" i="10"/>
  <c r="B20" i="10"/>
  <c r="E19" i="10"/>
  <c r="E17" i="10"/>
  <c r="E18" i="10"/>
  <c r="E16" i="10"/>
  <c r="E20" i="10" l="1"/>
  <c r="C32" i="10"/>
  <c r="C31" i="10"/>
  <c r="E21" i="10"/>
  <c r="J45" i="10"/>
  <c r="J44" i="10"/>
  <c r="B44" i="10"/>
  <c r="B62" i="10"/>
  <c r="B64" i="10"/>
  <c r="B63" i="10"/>
  <c r="B61" i="10"/>
  <c r="B60" i="10"/>
  <c r="G28" i="10"/>
  <c r="B28" i="10"/>
  <c r="G27" i="10"/>
  <c r="B27" i="10"/>
  <c r="C56" i="10"/>
  <c r="C64" i="10" s="1"/>
  <c r="D64" i="10" s="1"/>
  <c r="G32" i="10" l="1"/>
  <c r="G31" i="10"/>
  <c r="I45" i="10"/>
  <c r="B31" i="10"/>
  <c r="C65" i="10"/>
  <c r="D65" i="10" s="1"/>
  <c r="C63" i="10"/>
  <c r="D63" i="10" s="1"/>
  <c r="C62" i="10"/>
  <c r="D62" i="10" s="1"/>
  <c r="E27" i="10"/>
  <c r="E28" i="10"/>
  <c r="C59" i="10"/>
  <c r="D59" i="10" s="1"/>
  <c r="C61" i="10"/>
  <c r="D61" i="10" s="1"/>
  <c r="C60" i="10"/>
  <c r="D60" i="10" s="1"/>
  <c r="B32" i="10"/>
  <c r="E31" i="10" l="1"/>
  <c r="E32" i="10"/>
</calcChain>
</file>

<file path=xl/sharedStrings.xml><?xml version="1.0" encoding="utf-8"?>
<sst xmlns="http://schemas.openxmlformats.org/spreadsheetml/2006/main" count="133" uniqueCount="80">
  <si>
    <t xml:space="preserve">Project: </t>
  </si>
  <si>
    <t xml:space="preserve">By:  </t>
  </si>
  <si>
    <t>CCJ</t>
  </si>
  <si>
    <t xml:space="preserve">Checked:  </t>
  </si>
  <si>
    <t>FRA-62-0.34/0.51</t>
  </si>
  <si>
    <t>FRA-62-0034 Bridge</t>
  </si>
  <si>
    <t>Existing Pier Analysis</t>
  </si>
  <si>
    <t>Date</t>
  </si>
  <si>
    <t>Pier 5 Controlling STAAD Results</t>
  </si>
  <si>
    <t>Fx (k)</t>
  </si>
  <si>
    <t>Fy (k)</t>
  </si>
  <si>
    <t>Fz (k)</t>
  </si>
  <si>
    <t>My (k*ft)</t>
  </si>
  <si>
    <t>Mz (k*ft)</t>
  </si>
  <si>
    <t>LOAD CASE</t>
  </si>
  <si>
    <t>AASHTO 5 WITH LL</t>
  </si>
  <si>
    <t>AASHTO 5 W/O LL</t>
  </si>
  <si>
    <t>AASHTO 5 W/O LL AND W/O FWS</t>
  </si>
  <si>
    <t>Pier 3 Controlling STAAD Results</t>
  </si>
  <si>
    <t>Note:  All results are unfactored loads</t>
  </si>
  <si>
    <t>All Piers Expansion (semi-integral abutments)</t>
  </si>
  <si>
    <t>Bearing Design</t>
  </si>
  <si>
    <t>Location</t>
  </si>
  <si>
    <t>Rear Abutment</t>
  </si>
  <si>
    <t>Pier 1</t>
  </si>
  <si>
    <t>Pier 2</t>
  </si>
  <si>
    <t>RDL (kips)</t>
  </si>
  <si>
    <t>Total Max Load (kips)</t>
  </si>
  <si>
    <t>LL Rot</t>
  </si>
  <si>
    <t>Forward Abutment</t>
  </si>
  <si>
    <t>Bridge Length=</t>
  </si>
  <si>
    <t>ft</t>
  </si>
  <si>
    <t>Exp Length (ft)</t>
  </si>
  <si>
    <t>Span 1=</t>
  </si>
  <si>
    <t>Span 2=</t>
  </si>
  <si>
    <t>Span 3=</t>
  </si>
  <si>
    <t>Delta T=</t>
  </si>
  <si>
    <t>deg</t>
  </si>
  <si>
    <t>exp coeff=</t>
  </si>
  <si>
    <t>Movement (in)</t>
  </si>
  <si>
    <t>Movement at Each Substructure</t>
  </si>
  <si>
    <t>All Loads are Unfactored</t>
  </si>
  <si>
    <t>LL Rot (Rad)</t>
  </si>
  <si>
    <t>Pier 3</t>
  </si>
  <si>
    <t>Pier 4</t>
  </si>
  <si>
    <t>Pier 5</t>
  </si>
  <si>
    <t>Span 4=</t>
  </si>
  <si>
    <t>Span 5=</t>
  </si>
  <si>
    <t>Span 6=</t>
  </si>
  <si>
    <t>Max Values Pier 2</t>
  </si>
  <si>
    <t>Min Values Pier 2</t>
  </si>
  <si>
    <t>Max Values-All Piers</t>
  </si>
  <si>
    <t>Min Values-All Piers</t>
  </si>
  <si>
    <t>Distance Abutment (ft)</t>
  </si>
  <si>
    <t>Pier Reactions</t>
  </si>
  <si>
    <t>Abutment Reactions</t>
  </si>
  <si>
    <t>Max Values Pier 1/Pier 3</t>
  </si>
  <si>
    <t>Min Values Pier 1/Pier 3</t>
  </si>
  <si>
    <t>Max Values Abutment</t>
  </si>
  <si>
    <t>Min Values Abutment</t>
  </si>
  <si>
    <t>Pier 1 and Pier 3 Exterior (NO FWS)</t>
  </si>
  <si>
    <t>RLL(kips)</t>
  </si>
  <si>
    <t>Pier 1 and Pier 3 Exterior (with FWS)</t>
  </si>
  <si>
    <t>Pier 1 and Pier 3 Interior (NO FWS)</t>
  </si>
  <si>
    <t>Pier 2 Exterior (NO FWS)</t>
  </si>
  <si>
    <t>Pier 2 Exterior (with FWS)</t>
  </si>
  <si>
    <t>Pier 1 and Pier 3 Interior (with FWS)</t>
  </si>
  <si>
    <t>Pier 2 Interior (NO FWS)</t>
  </si>
  <si>
    <t>Pier 2 Interior (with FWS)</t>
  </si>
  <si>
    <t>Abutment Exterior (No FWS)</t>
  </si>
  <si>
    <t>Abutment Exterior (with FWS)</t>
  </si>
  <si>
    <t>Abutment Interior (No FWS)</t>
  </si>
  <si>
    <t>Abutment Interior (with FWS)</t>
  </si>
  <si>
    <t>AMD</t>
  </si>
  <si>
    <t>MOT-70-0603</t>
  </si>
  <si>
    <t>RDIA (kips)</t>
  </si>
  <si>
    <t>RLL (kips)</t>
  </si>
  <si>
    <t>RDAPS (kips)</t>
  </si>
  <si>
    <t>RDAPS FWS (kips)</t>
  </si>
  <si>
    <t>RLAPS (kips)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</si>
</sst>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"/>
    <numFmt numFmtId="165" formatCode="0.0000"/>
  </numFmts>
  <fonts count="7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" fillId="0" borderId="0"/>
  </cellStyleXfs>
  <cellXfs count="122">
    <xf numFmtId="0" fontId="0" fillId="0" borderId="0" xfId="0"/>
    <xf numFmtId="0" fontId="1" fillId="0" borderId="1" xfId="2" applyBorder="1"/>
    <xf numFmtId="0" fontId="1" fillId="0" borderId="2" xfId="2" applyBorder="1"/>
    <xf numFmtId="0" fontId="3" fillId="0" borderId="2" xfId="2" quotePrefix="1" applyFont="1" applyBorder="1" applyAlignment="1">
      <alignment horizontal="right" vertical="center"/>
    </xf>
    <xf numFmtId="0" fontId="3" fillId="0" borderId="2" xfId="2" applyFont="1" applyBorder="1"/>
    <xf numFmtId="0" fontId="3" fillId="0" borderId="2" xfId="2" quotePrefix="1" applyFont="1" applyBorder="1" applyAlignment="1">
      <alignment horizontal="left" vertical="center"/>
    </xf>
    <xf numFmtId="0" fontId="4" fillId="0" borderId="2" xfId="2" applyFont="1" applyBorder="1"/>
    <xf numFmtId="0" fontId="1" fillId="0" borderId="3" xfId="2" applyBorder="1"/>
    <xf numFmtId="0" fontId="1" fillId="0" borderId="2" xfId="2" applyBorder="1" applyAlignment="1">
      <alignment horizontal="right"/>
    </xf>
    <xf numFmtId="2" fontId="4" fillId="0" borderId="4" xfId="2" quotePrefix="1" applyNumberFormat="1" applyFont="1" applyBorder="1" applyAlignment="1">
      <alignment horizontal="center" vertical="center"/>
    </xf>
    <xf numFmtId="0" fontId="1" fillId="0" borderId="0" xfId="2" applyAlignment="1">
      <alignment horizontal="centerContinuous" vertical="center"/>
    </xf>
    <xf numFmtId="0" fontId="1" fillId="0" borderId="0" xfId="2"/>
    <xf numFmtId="0" fontId="1" fillId="0" borderId="5" xfId="2" applyBorder="1"/>
    <xf numFmtId="0" fontId="1" fillId="0" borderId="0" xfId="2" applyBorder="1"/>
    <xf numFmtId="0" fontId="4" fillId="0" borderId="0" xfId="2" applyFont="1" applyBorder="1"/>
    <xf numFmtId="0" fontId="3" fillId="0" borderId="0" xfId="2" applyFont="1" applyBorder="1" applyAlignment="1">
      <alignment horizontal="left"/>
    </xf>
    <xf numFmtId="0" fontId="3" fillId="0" borderId="0" xfId="2" quotePrefix="1" applyFont="1" applyBorder="1" applyAlignment="1">
      <alignment horizontal="left" vertical="center"/>
    </xf>
    <xf numFmtId="0" fontId="1" fillId="0" borderId="6" xfId="2" applyBorder="1"/>
    <xf numFmtId="0" fontId="1" fillId="0" borderId="0" xfId="2" applyBorder="1" applyAlignment="1">
      <alignment horizontal="right"/>
    </xf>
    <xf numFmtId="0" fontId="3" fillId="0" borderId="0" xfId="2" applyFont="1" applyBorder="1"/>
    <xf numFmtId="0" fontId="1" fillId="0" borderId="7" xfId="2" applyFont="1" applyBorder="1" applyAlignment="1">
      <alignment horizontal="center" vertical="center"/>
    </xf>
    <xf numFmtId="0" fontId="2" fillId="0" borderId="5" xfId="1" applyBorder="1" applyAlignment="1" applyProtection="1"/>
    <xf numFmtId="0" fontId="1" fillId="0" borderId="0" xfId="2" applyBorder="1" applyAlignment="1">
      <alignment horizontal="left" vertical="center"/>
    </xf>
    <xf numFmtId="0" fontId="5" fillId="0" borderId="0" xfId="2" applyFont="1" applyBorder="1" applyAlignment="1">
      <alignment horizontal="left" vertical="center"/>
    </xf>
    <xf numFmtId="0" fontId="1" fillId="0" borderId="8" xfId="2" applyBorder="1"/>
    <xf numFmtId="0" fontId="1" fillId="0" borderId="9" xfId="2" applyBorder="1"/>
    <xf numFmtId="0" fontId="1" fillId="0" borderId="10" xfId="2" applyBorder="1"/>
    <xf numFmtId="0" fontId="1" fillId="0" borderId="11" xfId="2" applyBorder="1"/>
    <xf numFmtId="0" fontId="5" fillId="0" borderId="0" xfId="2" applyFont="1" applyBorder="1"/>
    <xf numFmtId="0" fontId="1" fillId="0" borderId="0" xfId="2" applyFont="1" applyAlignment="1">
      <alignment wrapText="1"/>
    </xf>
    <xf numFmtId="0" fontId="1" fillId="0" borderId="0" xfId="2" applyFont="1"/>
    <xf numFmtId="0" fontId="5" fillId="0" borderId="0" xfId="2" applyFont="1"/>
    <xf numFmtId="0" fontId="3" fillId="0" borderId="12" xfId="2" applyFont="1" applyBorder="1"/>
    <xf numFmtId="0" fontId="1" fillId="0" borderId="12" xfId="2" applyFont="1" applyBorder="1"/>
    <xf numFmtId="2" fontId="1" fillId="0" borderId="12" xfId="2" applyNumberFormat="1" applyBorder="1" applyAlignment="1">
      <alignment horizontal="center"/>
    </xf>
    <xf numFmtId="0" fontId="1" fillId="0" borderId="0" xfId="2" applyFont="1" applyBorder="1" applyAlignment="1">
      <alignment horizontal="right"/>
    </xf>
    <xf numFmtId="164" fontId="1" fillId="0" borderId="7" xfId="2" applyNumberFormat="1" applyFont="1" applyBorder="1" applyAlignment="1" applyProtection="1">
      <alignment horizontal="center" vertical="center"/>
    </xf>
    <xf numFmtId="14" fontId="1" fillId="0" borderId="7" xfId="2" applyNumberFormat="1" applyFont="1" applyBorder="1" applyAlignment="1">
      <alignment horizontal="center" vertical="center"/>
    </xf>
    <xf numFmtId="0" fontId="3" fillId="0" borderId="12" xfId="2" applyFont="1" applyBorder="1" applyAlignment="1">
      <alignment horizontal="center"/>
    </xf>
    <xf numFmtId="0" fontId="1" fillId="0" borderId="0" xfId="2" applyAlignment="1">
      <alignment horizontal="center"/>
    </xf>
    <xf numFmtId="0" fontId="1" fillId="2" borderId="12" xfId="2" applyFont="1" applyFill="1" applyBorder="1"/>
    <xf numFmtId="2" fontId="1" fillId="2" borderId="12" xfId="2" applyNumberFormat="1" applyFill="1" applyBorder="1" applyAlignment="1">
      <alignment horizontal="center"/>
    </xf>
    <xf numFmtId="0" fontId="3" fillId="0" borderId="12" xfId="2" applyFont="1" applyBorder="1" applyAlignment="1">
      <alignment horizontal="center" wrapText="1"/>
    </xf>
    <xf numFmtId="2" fontId="1" fillId="0" borderId="12" xfId="2" applyNumberFormat="1" applyFill="1" applyBorder="1" applyAlignment="1">
      <alignment horizontal="center"/>
    </xf>
    <xf numFmtId="0" fontId="1" fillId="0" borderId="0" xfId="2" applyBorder="1" applyAlignment="1">
      <alignment horizontal="center"/>
    </xf>
    <xf numFmtId="2" fontId="3" fillId="0" borderId="0" xfId="2" applyNumberFormat="1" applyFont="1" applyBorder="1" applyAlignment="1">
      <alignment horizontal="center"/>
    </xf>
    <xf numFmtId="2" fontId="1" fillId="0" borderId="0" xfId="2" applyNumberFormat="1" applyBorder="1" applyAlignment="1">
      <alignment horizontal="center"/>
    </xf>
    <xf numFmtId="0" fontId="1" fillId="0" borderId="13" xfId="2" applyBorder="1"/>
    <xf numFmtId="0" fontId="3" fillId="0" borderId="14" xfId="2" applyFont="1" applyBorder="1" applyAlignment="1">
      <alignment horizontal="right"/>
    </xf>
    <xf numFmtId="0" fontId="1" fillId="0" borderId="14" xfId="2" applyBorder="1"/>
    <xf numFmtId="0" fontId="1" fillId="0" borderId="15" xfId="2" applyBorder="1"/>
    <xf numFmtId="0" fontId="1" fillId="0" borderId="16" xfId="2" applyBorder="1"/>
    <xf numFmtId="0" fontId="1" fillId="0" borderId="17" xfId="2" applyBorder="1"/>
    <xf numFmtId="0" fontId="3" fillId="0" borderId="18" xfId="2" applyFont="1" applyBorder="1"/>
    <xf numFmtId="0" fontId="3" fillId="0" borderId="19" xfId="2" applyFont="1" applyBorder="1" applyAlignment="1">
      <alignment horizontal="center" wrapText="1"/>
    </xf>
    <xf numFmtId="0" fontId="1" fillId="0" borderId="18" xfId="2" applyFont="1" applyFill="1" applyBorder="1"/>
    <xf numFmtId="0" fontId="5" fillId="0" borderId="16" xfId="2" applyFont="1" applyBorder="1"/>
    <xf numFmtId="0" fontId="5" fillId="0" borderId="13" xfId="2" applyFont="1" applyBorder="1"/>
    <xf numFmtId="0" fontId="1" fillId="0" borderId="14" xfId="2" applyFont="1" applyBorder="1" applyAlignment="1">
      <alignment horizontal="right"/>
    </xf>
    <xf numFmtId="0" fontId="1" fillId="0" borderId="14" xfId="2" applyFont="1" applyBorder="1"/>
    <xf numFmtId="0" fontId="1" fillId="0" borderId="15" xfId="2" applyFont="1" applyBorder="1"/>
    <xf numFmtId="0" fontId="1" fillId="0" borderId="0" xfId="2" applyFont="1" applyBorder="1"/>
    <xf numFmtId="0" fontId="1" fillId="0" borderId="21" xfId="2" applyFont="1" applyFill="1" applyBorder="1"/>
    <xf numFmtId="0" fontId="1" fillId="0" borderId="20" xfId="2" applyBorder="1"/>
    <xf numFmtId="0" fontId="1" fillId="0" borderId="22" xfId="2" applyBorder="1"/>
    <xf numFmtId="0" fontId="0" fillId="0" borderId="16" xfId="2" applyFont="1" applyBorder="1"/>
    <xf numFmtId="0" fontId="0" fillId="0" borderId="0" xfId="2" applyFont="1" applyBorder="1" applyAlignment="1">
      <alignment horizontal="left"/>
    </xf>
    <xf numFmtId="0" fontId="3" fillId="0" borderId="0" xfId="2" applyFont="1" applyBorder="1" applyAlignment="1">
      <alignment horizontal="right"/>
    </xf>
    <xf numFmtId="2" fontId="1" fillId="3" borderId="12" xfId="2" applyNumberFormat="1" applyFill="1" applyBorder="1" applyAlignment="1">
      <alignment horizontal="center"/>
    </xf>
    <xf numFmtId="0" fontId="4" fillId="0" borderId="18" xfId="2" applyFont="1" applyFill="1" applyBorder="1"/>
    <xf numFmtId="0" fontId="1" fillId="3" borderId="0" xfId="2" applyFill="1"/>
    <xf numFmtId="11" fontId="1" fillId="3" borderId="0" xfId="2" applyNumberFormat="1" applyFill="1" applyBorder="1"/>
    <xf numFmtId="0" fontId="4" fillId="0" borderId="0" xfId="2" applyFont="1" applyBorder="1" applyAlignment="1">
      <alignment horizontal="right"/>
    </xf>
    <xf numFmtId="0" fontId="6" fillId="3" borderId="0" xfId="3" applyFill="1"/>
    <xf numFmtId="0" fontId="6" fillId="3" borderId="14" xfId="3" applyFill="1" applyBorder="1"/>
    <xf numFmtId="0" fontId="3" fillId="0" borderId="18" xfId="2" applyFont="1" applyFill="1" applyBorder="1"/>
    <xf numFmtId="2" fontId="1" fillId="0" borderId="25" xfId="2" applyNumberFormat="1" applyFill="1" applyBorder="1" applyAlignment="1">
      <alignment horizontal="center"/>
    </xf>
    <xf numFmtId="0" fontId="3" fillId="0" borderId="26" xfId="2" applyFont="1" applyFill="1" applyBorder="1"/>
    <xf numFmtId="2" fontId="1" fillId="0" borderId="0" xfId="2" applyNumberFormat="1" applyFill="1" applyBorder="1" applyAlignment="1">
      <alignment horizontal="center"/>
    </xf>
    <xf numFmtId="0" fontId="1" fillId="0" borderId="12" xfId="2" applyFill="1" applyBorder="1" applyAlignment="1">
      <alignment horizontal="center"/>
    </xf>
    <xf numFmtId="4" fontId="1" fillId="0" borderId="12" xfId="2" applyNumberFormat="1" applyBorder="1" applyAlignment="1">
      <alignment horizontal="center"/>
    </xf>
    <xf numFmtId="0" fontId="1" fillId="0" borderId="28" xfId="2" applyFill="1" applyBorder="1" applyAlignment="1">
      <alignment horizontal="center"/>
    </xf>
    <xf numFmtId="0" fontId="1" fillId="0" borderId="24" xfId="2" applyFill="1" applyBorder="1" applyAlignment="1">
      <alignment horizontal="center"/>
    </xf>
    <xf numFmtId="2" fontId="1" fillId="0" borderId="24" xfId="2" applyNumberFormat="1" applyFill="1" applyBorder="1" applyAlignment="1">
      <alignment horizontal="center"/>
    </xf>
    <xf numFmtId="2" fontId="1" fillId="3" borderId="25" xfId="2" applyNumberFormat="1" applyFill="1" applyBorder="1" applyAlignment="1">
      <alignment horizontal="center"/>
    </xf>
    <xf numFmtId="4" fontId="1" fillId="0" borderId="19" xfId="2" applyNumberFormat="1" applyFill="1" applyBorder="1" applyAlignment="1">
      <alignment horizontal="center"/>
    </xf>
    <xf numFmtId="4" fontId="1" fillId="0" borderId="27" xfId="2" applyNumberFormat="1" applyFill="1" applyBorder="1" applyAlignment="1">
      <alignment horizontal="center"/>
    </xf>
    <xf numFmtId="2" fontId="3" fillId="0" borderId="25" xfId="2" applyNumberFormat="1" applyFont="1" applyFill="1" applyBorder="1" applyAlignment="1">
      <alignment horizontal="center"/>
    </xf>
    <xf numFmtId="2" fontId="3" fillId="0" borderId="12" xfId="2" applyNumberFormat="1" applyFont="1" applyFill="1" applyBorder="1" applyAlignment="1">
      <alignment horizontal="center"/>
    </xf>
    <xf numFmtId="2" fontId="3" fillId="0" borderId="0" xfId="2" applyNumberFormat="1" applyFont="1" applyFill="1" applyBorder="1" applyAlignment="1">
      <alignment horizontal="center"/>
    </xf>
    <xf numFmtId="0" fontId="1" fillId="0" borderId="0" xfId="2" applyFill="1" applyBorder="1" applyAlignment="1">
      <alignment horizontal="center"/>
    </xf>
    <xf numFmtId="0" fontId="3" fillId="0" borderId="19" xfId="2" applyFont="1" applyFill="1" applyBorder="1" applyAlignment="1">
      <alignment horizontal="center"/>
    </xf>
    <xf numFmtId="2" fontId="3" fillId="0" borderId="24" xfId="2" applyNumberFormat="1" applyFont="1" applyFill="1" applyBorder="1" applyAlignment="1">
      <alignment horizontal="center"/>
    </xf>
    <xf numFmtId="0" fontId="1" fillId="0" borderId="20" xfId="2" applyFill="1" applyBorder="1" applyAlignment="1">
      <alignment horizontal="center"/>
    </xf>
    <xf numFmtId="0" fontId="3" fillId="0" borderId="23" xfId="2" applyFont="1" applyFill="1" applyBorder="1" applyAlignment="1">
      <alignment horizontal="center"/>
    </xf>
    <xf numFmtId="0" fontId="3" fillId="0" borderId="12" xfId="2" applyFont="1" applyFill="1" applyBorder="1" applyAlignment="1">
      <alignment horizontal="center" wrapText="1"/>
    </xf>
    <xf numFmtId="0" fontId="1" fillId="0" borderId="29" xfId="2" applyFill="1" applyBorder="1" applyAlignment="1">
      <alignment horizontal="center"/>
    </xf>
    <xf numFmtId="0" fontId="1" fillId="0" borderId="0" xfId="2" applyFill="1" applyAlignment="1">
      <alignment horizontal="center"/>
    </xf>
    <xf numFmtId="0" fontId="3" fillId="0" borderId="21" xfId="2" applyFont="1" applyBorder="1"/>
    <xf numFmtId="165" fontId="1" fillId="0" borderId="25" xfId="2" applyNumberFormat="1" applyFill="1" applyBorder="1" applyAlignment="1">
      <alignment horizontal="center"/>
    </xf>
    <xf numFmtId="165" fontId="1" fillId="0" borderId="12" xfId="2" applyNumberFormat="1" applyFill="1" applyBorder="1" applyAlignment="1">
      <alignment horizontal="center"/>
    </xf>
    <xf numFmtId="165" fontId="1" fillId="0" borderId="0" xfId="2" applyNumberFormat="1" applyFill="1" applyBorder="1" applyAlignment="1">
      <alignment horizontal="center"/>
    </xf>
    <xf numFmtId="165" fontId="3" fillId="0" borderId="12" xfId="2" applyNumberFormat="1" applyFont="1" applyFill="1" applyBorder="1" applyAlignment="1">
      <alignment horizontal="center"/>
    </xf>
    <xf numFmtId="165" fontId="3" fillId="0" borderId="24" xfId="2" applyNumberFormat="1" applyFont="1" applyFill="1" applyBorder="1" applyAlignment="1">
      <alignment horizontal="center"/>
    </xf>
    <xf numFmtId="165" fontId="1" fillId="0" borderId="0" xfId="2" applyNumberFormat="1" applyFill="1" applyAlignment="1">
      <alignment horizontal="center"/>
    </xf>
    <xf numFmtId="165" fontId="1" fillId="3" borderId="14" xfId="2" applyNumberFormat="1" applyFill="1" applyBorder="1"/>
    <xf numFmtId="165" fontId="1" fillId="3" borderId="12" xfId="2" applyNumberForma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1" fillId="0" borderId="2" xfId="2" applyFill="1" applyBorder="1" applyAlignment="1">
      <alignment horizontal="center"/>
    </xf>
    <xf numFmtId="165" fontId="1" fillId="0" borderId="4" xfId="2" applyNumberFormat="1" applyFill="1" applyBorder="1" applyAlignment="1">
      <alignment horizontal="center"/>
    </xf>
    <xf numFmtId="0" fontId="0" fillId="0" borderId="5" xfId="2" applyFont="1" applyBorder="1"/>
    <xf numFmtId="165" fontId="1" fillId="0" borderId="30" xfId="2" applyNumberFormat="1" applyFill="1" applyBorder="1" applyAlignment="1">
      <alignment horizontal="center"/>
    </xf>
    <xf numFmtId="0" fontId="3" fillId="0" borderId="31" xfId="2" applyFont="1" applyBorder="1"/>
    <xf numFmtId="165" fontId="3" fillId="0" borderId="32" xfId="2" applyNumberFormat="1" applyFont="1" applyFill="1" applyBorder="1" applyAlignment="1">
      <alignment horizontal="center" wrapText="1"/>
    </xf>
    <xf numFmtId="0" fontId="4" fillId="0" borderId="31" xfId="2" applyFont="1" applyFill="1" applyBorder="1"/>
    <xf numFmtId="165" fontId="1" fillId="3" borderId="32" xfId="2" applyNumberFormat="1" applyFill="1" applyBorder="1" applyAlignment="1">
      <alignment horizontal="center"/>
    </xf>
    <xf numFmtId="0" fontId="1" fillId="0" borderId="31" xfId="2" applyFont="1" applyFill="1" applyBorder="1"/>
    <xf numFmtId="0" fontId="3" fillId="0" borderId="33" xfId="2" applyFont="1" applyFill="1" applyBorder="1"/>
    <xf numFmtId="165" fontId="3" fillId="0" borderId="34" xfId="2" applyNumberFormat="1" applyFont="1" applyFill="1" applyBorder="1" applyAlignment="1">
      <alignment horizontal="center"/>
    </xf>
    <xf numFmtId="0" fontId="3" fillId="0" borderId="35" xfId="2" applyFont="1" applyFill="1" applyBorder="1"/>
    <xf numFmtId="2" fontId="3" fillId="0" borderId="36" xfId="2" applyNumberFormat="1" applyFont="1" applyFill="1" applyBorder="1" applyAlignment="1">
      <alignment horizontal="center"/>
    </xf>
    <xf numFmtId="165" fontId="3" fillId="0" borderId="37" xfId="2" applyNumberFormat="1" applyFont="1" applyFill="1" applyBorder="1" applyAlignment="1">
      <alignment horizontal="center"/>
    </xf>
  </cellXfs>
  <cellStyles count="4">
    <cellStyle name="Hyperlink" xfId="1" builtinId="8"/>
    <cellStyle name="Normal" xfId="0" builtinId="0"/>
    <cellStyle name="Normal_200 Series - Earthwork" xfId="2"/>
    <cellStyle name="Normal_MDX Input 5-13-0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95250</xdr:colOff>
      <xdr:row>0</xdr:row>
      <xdr:rowOff>123825</xdr:rowOff>
    </xdr:from>
    <xdr:to>
      <xdr:col>0</xdr:col>
      <xdr:colOff>1724025</xdr:colOff>
      <xdr:row>4</xdr:row>
      <xdr:rowOff>85725</xdr:rowOff>
    </xdr:to>
    <xdr:pic>
      <xdr:nvPicPr>
        <xdr:cNvPr id="6193" name="Picture 1" descr="MT_logoltrheadsize_rg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23825"/>
          <a:ext cx="1628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95250</xdr:colOff>
      <xdr:row>0</xdr:row>
      <xdr:rowOff>123825</xdr:rowOff>
    </xdr:from>
    <xdr:to>
      <xdr:col>0</xdr:col>
      <xdr:colOff>1724025</xdr:colOff>
      <xdr:row>4</xdr:row>
      <xdr:rowOff>85725</xdr:rowOff>
    </xdr:to>
    <xdr:pic>
      <xdr:nvPicPr>
        <xdr:cNvPr id="9262" name="Picture 1" descr="MT_logoltrheadsize_rg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23825"/>
          <a:ext cx="1628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66675</xdr:rowOff>
    </xdr:from>
    <xdr:to>
      <xdr:col>0</xdr:col>
      <xdr:colOff>1800225</xdr:colOff>
      <xdr:row>5</xdr:row>
      <xdr:rowOff>143169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6675"/>
          <a:ext cx="1724025" cy="924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CJ%20Templates\Projects\2002\020660\ENG\EST\Projects\2002\020660\ENG\DOCS\REPORTS\Report\Design%20Report\BRIDG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Sp-SemiDpAb"/>
      <sheetName val="1 Sp-StubAb-shting"/>
      <sheetName val="Conspan"/>
      <sheetName val="1 Sp-MSE Walls"/>
      <sheetName val="1 Sp-MSE Walls ccj"/>
      <sheetName val="3 Span"/>
      <sheetName val="202.110001"/>
      <sheetName val="202.19"/>
      <sheetName val="Blank Calc Sht"/>
      <sheetName val="Sheet1"/>
      <sheetName val="BRIDGE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zoomScaleNormal="100" zoomScaleSheetLayoutView="75" workbookViewId="0">
      <selection activeCell="F26" sqref="F26"/>
    </sheetView>
  </sheetViews>
  <sheetFormatPr defaultRowHeight="12.75" x14ac:dyDescent="0.2"/>
  <cols>
    <col min="1" max="1" width="31.28515625" style="11" customWidth="1"/>
    <col min="2" max="2" width="9.7109375" style="11" customWidth="1"/>
    <col min="3" max="10" width="8.7109375" style="11" customWidth="1"/>
    <col min="11" max="11" width="9.85546875" style="11" customWidth="1"/>
    <col min="12" max="14" width="8.7109375" style="11" customWidth="1"/>
    <col min="15" max="15" width="8.85546875" style="11" customWidth="1"/>
    <col min="16" max="17" width="10.7109375" style="11" customWidth="1"/>
    <col min="18" max="18" width="7.28515625" style="11" customWidth="1"/>
    <col min="19" max="19" width="10" style="11" customWidth="1"/>
    <col min="20" max="20" width="9.85546875" style="11" customWidth="1"/>
    <col min="21" max="16384" width="9.140625" style="11"/>
  </cols>
  <sheetData>
    <row r="1" spans="1:21" x14ac:dyDescent="0.2">
      <c r="A1" s="1"/>
      <c r="B1" s="2"/>
      <c r="C1" s="2"/>
      <c r="D1" s="3" t="s">
        <v>0</v>
      </c>
      <c r="E1" s="4" t="s">
        <v>4</v>
      </c>
      <c r="F1" s="5"/>
      <c r="G1" s="6"/>
      <c r="H1" s="6"/>
      <c r="I1" s="7"/>
      <c r="J1" s="8"/>
      <c r="K1" s="9"/>
      <c r="L1" s="10"/>
    </row>
    <row r="2" spans="1:21" x14ac:dyDescent="0.2">
      <c r="A2" s="12"/>
      <c r="B2" s="13"/>
      <c r="C2" s="13"/>
      <c r="D2" s="14"/>
      <c r="E2" s="15" t="s">
        <v>5</v>
      </c>
      <c r="F2" s="16"/>
      <c r="G2" s="14"/>
      <c r="H2" s="14"/>
      <c r="I2" s="17"/>
      <c r="J2" s="35" t="s">
        <v>1</v>
      </c>
      <c r="K2" s="36" t="s">
        <v>2</v>
      </c>
      <c r="L2" s="10"/>
    </row>
    <row r="3" spans="1:21" x14ac:dyDescent="0.2">
      <c r="A3" s="12"/>
      <c r="B3" s="13"/>
      <c r="C3" s="13"/>
      <c r="D3" s="14"/>
      <c r="E3" s="19"/>
      <c r="F3" s="14"/>
      <c r="G3" s="14"/>
      <c r="H3" s="14"/>
      <c r="I3" s="17"/>
      <c r="J3" s="35" t="s">
        <v>7</v>
      </c>
      <c r="K3" s="37">
        <v>40879</v>
      </c>
    </row>
    <row r="4" spans="1:21" x14ac:dyDescent="0.2">
      <c r="A4" s="21"/>
      <c r="B4" s="13"/>
      <c r="C4" s="13"/>
      <c r="D4" s="13"/>
      <c r="E4" s="22"/>
      <c r="F4" s="22"/>
      <c r="G4" s="13"/>
      <c r="H4" s="13"/>
      <c r="I4" s="17"/>
      <c r="J4" s="18" t="s">
        <v>3</v>
      </c>
      <c r="K4" s="20"/>
    </row>
    <row r="5" spans="1:21" ht="15.75" x14ac:dyDescent="0.2">
      <c r="A5" s="12"/>
      <c r="B5" s="13"/>
      <c r="C5" s="13"/>
      <c r="D5" s="13"/>
      <c r="E5" s="23" t="s">
        <v>6</v>
      </c>
      <c r="F5" s="22"/>
      <c r="G5" s="13"/>
      <c r="H5" s="13"/>
      <c r="I5" s="17"/>
      <c r="J5" s="35" t="s">
        <v>7</v>
      </c>
      <c r="K5" s="20"/>
    </row>
    <row r="6" spans="1:21" ht="16.5" thickBot="1" x14ac:dyDescent="0.3">
      <c r="A6" s="24"/>
      <c r="B6" s="25"/>
      <c r="C6" s="25"/>
      <c r="D6" s="25"/>
      <c r="E6" s="25"/>
      <c r="F6" s="25"/>
      <c r="G6" s="25"/>
      <c r="H6" s="25"/>
      <c r="I6" s="26"/>
      <c r="J6" s="25"/>
      <c r="K6" s="27"/>
      <c r="L6" s="28"/>
      <c r="M6" s="13"/>
      <c r="N6" s="13"/>
      <c r="O6" s="13"/>
      <c r="P6" s="13"/>
      <c r="Q6" s="13"/>
      <c r="R6" s="13"/>
      <c r="S6" s="13"/>
      <c r="T6" s="13"/>
      <c r="U6" s="13"/>
    </row>
    <row r="7" spans="1:2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21" x14ac:dyDescent="0.2">
      <c r="O8" s="29"/>
      <c r="P8" s="29"/>
      <c r="Q8" s="29"/>
      <c r="S8" s="29"/>
      <c r="T8" s="29"/>
      <c r="U8" s="29"/>
    </row>
    <row r="13" spans="1:21" ht="15.75" x14ac:dyDescent="0.25">
      <c r="A13" s="31" t="s">
        <v>18</v>
      </c>
    </row>
    <row r="15" spans="1:21" x14ac:dyDescent="0.2">
      <c r="A15" s="32" t="s">
        <v>14</v>
      </c>
      <c r="B15" s="38" t="s">
        <v>9</v>
      </c>
      <c r="C15" s="38" t="s">
        <v>10</v>
      </c>
      <c r="D15" s="38" t="s">
        <v>11</v>
      </c>
      <c r="E15" s="38" t="s">
        <v>12</v>
      </c>
      <c r="F15" s="38" t="s">
        <v>13</v>
      </c>
    </row>
    <row r="16" spans="1:21" x14ac:dyDescent="0.2">
      <c r="A16" s="33" t="s">
        <v>15</v>
      </c>
      <c r="B16" s="34">
        <v>-124.95</v>
      </c>
      <c r="C16" s="34">
        <v>3.77</v>
      </c>
      <c r="D16" s="34">
        <v>1.92</v>
      </c>
      <c r="E16" s="34">
        <v>18.39</v>
      </c>
      <c r="F16" s="34">
        <v>2.0499999999999998</v>
      </c>
    </row>
    <row r="17" spans="1:6" x14ac:dyDescent="0.2">
      <c r="A17" s="33" t="s">
        <v>16</v>
      </c>
      <c r="B17" s="34">
        <v>-73.13</v>
      </c>
      <c r="C17" s="34">
        <v>3.77</v>
      </c>
      <c r="D17" s="34">
        <v>1.9</v>
      </c>
      <c r="E17" s="34">
        <v>18.11</v>
      </c>
      <c r="F17" s="34">
        <v>2.0499999999999998</v>
      </c>
    </row>
    <row r="18" spans="1:6" x14ac:dyDescent="0.2">
      <c r="A18" s="33" t="s">
        <v>17</v>
      </c>
      <c r="B18" s="34">
        <v>-49</v>
      </c>
      <c r="C18" s="34">
        <v>3.77</v>
      </c>
      <c r="D18" s="34">
        <v>1.9</v>
      </c>
      <c r="E18" s="34">
        <v>18.11</v>
      </c>
      <c r="F18" s="34">
        <v>2.0499999999999998</v>
      </c>
    </row>
    <row r="19" spans="1:6" x14ac:dyDescent="0.2">
      <c r="B19" s="39"/>
      <c r="C19" s="39"/>
      <c r="D19" s="39"/>
      <c r="E19" s="39"/>
      <c r="F19" s="39"/>
    </row>
    <row r="20" spans="1:6" x14ac:dyDescent="0.2">
      <c r="B20" s="39"/>
      <c r="C20" s="39"/>
      <c r="D20" s="39"/>
      <c r="E20" s="39"/>
      <c r="F20" s="39"/>
    </row>
    <row r="21" spans="1:6" x14ac:dyDescent="0.2">
      <c r="B21" s="39"/>
      <c r="C21" s="39"/>
      <c r="D21" s="39"/>
      <c r="E21" s="39"/>
      <c r="F21" s="39"/>
    </row>
    <row r="22" spans="1:6" x14ac:dyDescent="0.2">
      <c r="B22" s="39"/>
      <c r="C22" s="39"/>
      <c r="D22" s="39"/>
      <c r="E22" s="39"/>
      <c r="F22" s="39"/>
    </row>
    <row r="23" spans="1:6" ht="15.75" x14ac:dyDescent="0.25">
      <c r="A23" s="31" t="s">
        <v>8</v>
      </c>
      <c r="B23" s="39"/>
      <c r="C23" s="39"/>
      <c r="D23" s="39"/>
      <c r="E23" s="39"/>
      <c r="F23" s="39"/>
    </row>
    <row r="24" spans="1:6" x14ac:dyDescent="0.2">
      <c r="B24" s="39"/>
      <c r="C24" s="39"/>
      <c r="D24" s="39"/>
      <c r="E24" s="39"/>
      <c r="F24" s="39"/>
    </row>
    <row r="25" spans="1:6" x14ac:dyDescent="0.2">
      <c r="A25" s="32" t="s">
        <v>14</v>
      </c>
      <c r="B25" s="38" t="s">
        <v>9</v>
      </c>
      <c r="C25" s="38" t="s">
        <v>10</v>
      </c>
      <c r="D25" s="38" t="s">
        <v>11</v>
      </c>
      <c r="E25" s="38" t="s">
        <v>12</v>
      </c>
      <c r="F25" s="38" t="s">
        <v>13</v>
      </c>
    </row>
    <row r="26" spans="1:6" x14ac:dyDescent="0.2">
      <c r="A26" s="33" t="s">
        <v>15</v>
      </c>
      <c r="B26" s="34">
        <v>-73.59</v>
      </c>
      <c r="C26" s="34">
        <v>5.05</v>
      </c>
      <c r="D26" s="34">
        <v>1.1000000000000001</v>
      </c>
      <c r="E26" s="34">
        <v>10.41</v>
      </c>
      <c r="F26" s="34">
        <v>1.48</v>
      </c>
    </row>
    <row r="27" spans="1:6" x14ac:dyDescent="0.2">
      <c r="A27" s="33" t="s">
        <v>16</v>
      </c>
      <c r="B27" s="34">
        <v>-41.72</v>
      </c>
      <c r="C27" s="34">
        <v>5.05</v>
      </c>
      <c r="D27" s="34">
        <v>1.1299999999999999</v>
      </c>
      <c r="E27" s="34">
        <v>10.73</v>
      </c>
      <c r="F27" s="34">
        <v>1.48</v>
      </c>
    </row>
    <row r="28" spans="1:6" x14ac:dyDescent="0.2">
      <c r="A28" s="33" t="s">
        <v>17</v>
      </c>
      <c r="B28" s="34">
        <v>-29</v>
      </c>
      <c r="C28" s="34">
        <v>5.05</v>
      </c>
      <c r="D28" s="34">
        <v>1.1299999999999999</v>
      </c>
      <c r="E28" s="34">
        <v>10.73</v>
      </c>
      <c r="F28" s="34">
        <v>1.48</v>
      </c>
    </row>
    <row r="31" spans="1:6" x14ac:dyDescent="0.2">
      <c r="A31" s="30" t="s">
        <v>19</v>
      </c>
    </row>
  </sheetData>
  <phoneticPr fontId="1" type="noConversion"/>
  <pageMargins left="0.75" right="0.25" top="0.5" bottom="0.25" header="0" footer="0"/>
  <pageSetup paperSize="17" orientation="landscape" r:id="rId1"/>
  <headerFooter alignWithMargins="0">
    <oddFooter>&amp;L&amp;F &amp;A&amp;R&amp;D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zoomScaleNormal="100" zoomScaleSheetLayoutView="75" workbookViewId="0">
      <selection activeCell="A31" sqref="A1:K31"/>
    </sheetView>
  </sheetViews>
  <sheetFormatPr defaultRowHeight="12.75" x14ac:dyDescent="0.2"/>
  <cols>
    <col min="1" max="1" width="31.28515625" style="11" customWidth="1"/>
    <col min="2" max="2" width="9.7109375" style="11" customWidth="1"/>
    <col min="3" max="10" width="8.7109375" style="11" customWidth="1"/>
    <col min="11" max="11" width="9.85546875" style="11" customWidth="1"/>
    <col min="12" max="14" width="8.7109375" style="11" customWidth="1"/>
    <col min="15" max="15" width="8.85546875" style="11" customWidth="1"/>
    <col min="16" max="17" width="10.7109375" style="11" customWidth="1"/>
    <col min="18" max="18" width="7.28515625" style="11" customWidth="1"/>
    <col min="19" max="19" width="10" style="11" customWidth="1"/>
    <col min="20" max="20" width="9.85546875" style="11" customWidth="1"/>
    <col min="21" max="16384" width="9.140625" style="11"/>
  </cols>
  <sheetData>
    <row r="1" spans="1:21" x14ac:dyDescent="0.2">
      <c r="A1" s="1"/>
      <c r="B1" s="2"/>
      <c r="C1" s="2"/>
      <c r="D1" s="3" t="s">
        <v>0</v>
      </c>
      <c r="E1" s="4" t="s">
        <v>4</v>
      </c>
      <c r="F1" s="5"/>
      <c r="G1" s="6"/>
      <c r="H1" s="6"/>
      <c r="I1" s="7"/>
      <c r="J1" s="8"/>
      <c r="K1" s="9"/>
      <c r="L1" s="10"/>
    </row>
    <row r="2" spans="1:21" x14ac:dyDescent="0.2">
      <c r="A2" s="12"/>
      <c r="B2" s="13"/>
      <c r="C2" s="13"/>
      <c r="D2" s="14"/>
      <c r="E2" s="15" t="s">
        <v>5</v>
      </c>
      <c r="F2" s="16"/>
      <c r="G2" s="14"/>
      <c r="H2" s="14"/>
      <c r="I2" s="17"/>
      <c r="J2" s="35" t="s">
        <v>1</v>
      </c>
      <c r="K2" s="36" t="s">
        <v>2</v>
      </c>
      <c r="L2" s="10"/>
    </row>
    <row r="3" spans="1:21" x14ac:dyDescent="0.2">
      <c r="A3" s="12"/>
      <c r="B3" s="13"/>
      <c r="C3" s="13"/>
      <c r="D3" s="14"/>
      <c r="E3" s="19"/>
      <c r="F3" s="14"/>
      <c r="G3" s="14"/>
      <c r="H3" s="14"/>
      <c r="I3" s="17"/>
      <c r="J3" s="35" t="s">
        <v>7</v>
      </c>
      <c r="K3" s="37">
        <v>40879</v>
      </c>
    </row>
    <row r="4" spans="1:21" x14ac:dyDescent="0.2">
      <c r="A4" s="21"/>
      <c r="B4" s="13"/>
      <c r="C4" s="13"/>
      <c r="D4" s="13"/>
      <c r="E4" s="22"/>
      <c r="F4" s="22"/>
      <c r="G4" s="13"/>
      <c r="H4" s="13"/>
      <c r="I4" s="17"/>
      <c r="J4" s="18" t="s">
        <v>3</v>
      </c>
      <c r="K4" s="20"/>
    </row>
    <row r="5" spans="1:21" ht="15.75" x14ac:dyDescent="0.2">
      <c r="A5" s="12"/>
      <c r="B5" s="13"/>
      <c r="C5" s="13"/>
      <c r="D5" s="13"/>
      <c r="E5" s="23" t="s">
        <v>6</v>
      </c>
      <c r="F5" s="22"/>
      <c r="G5" s="13"/>
      <c r="H5" s="13"/>
      <c r="I5" s="17"/>
      <c r="J5" s="35" t="s">
        <v>7</v>
      </c>
      <c r="K5" s="20"/>
    </row>
    <row r="6" spans="1:21" ht="16.5" thickBot="1" x14ac:dyDescent="0.3">
      <c r="A6" s="24"/>
      <c r="B6" s="25"/>
      <c r="C6" s="25"/>
      <c r="D6" s="25"/>
      <c r="E6" s="25"/>
      <c r="F6" s="25"/>
      <c r="G6" s="25"/>
      <c r="H6" s="25"/>
      <c r="I6" s="26"/>
      <c r="J6" s="25"/>
      <c r="K6" s="27"/>
      <c r="L6" s="28"/>
      <c r="M6" s="13"/>
      <c r="N6" s="13"/>
      <c r="O6" s="13"/>
      <c r="P6" s="13"/>
      <c r="Q6" s="13"/>
      <c r="R6" s="13"/>
      <c r="S6" s="13"/>
      <c r="T6" s="13"/>
      <c r="U6" s="13"/>
    </row>
    <row r="7" spans="1:2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21" x14ac:dyDescent="0.2">
      <c r="O8" s="29"/>
      <c r="P8" s="29"/>
      <c r="Q8" s="29"/>
      <c r="S8" s="29"/>
      <c r="T8" s="29"/>
      <c r="U8" s="29"/>
    </row>
    <row r="11" spans="1:21" ht="15.75" x14ac:dyDescent="0.25">
      <c r="A11" s="31" t="s">
        <v>20</v>
      </c>
    </row>
    <row r="13" spans="1:21" ht="15.75" x14ac:dyDescent="0.25">
      <c r="A13" s="31" t="s">
        <v>18</v>
      </c>
    </row>
    <row r="15" spans="1:21" x14ac:dyDescent="0.2">
      <c r="A15" s="32" t="s">
        <v>14</v>
      </c>
      <c r="B15" s="38" t="s">
        <v>9</v>
      </c>
      <c r="C15" s="38" t="s">
        <v>10</v>
      </c>
      <c r="D15" s="38" t="s">
        <v>11</v>
      </c>
      <c r="E15" s="38" t="s">
        <v>12</v>
      </c>
      <c r="F15" s="38" t="s">
        <v>13</v>
      </c>
    </row>
    <row r="16" spans="1:21" x14ac:dyDescent="0.2">
      <c r="A16" s="40" t="s">
        <v>15</v>
      </c>
      <c r="B16" s="41">
        <v>-124.95</v>
      </c>
      <c r="C16" s="41">
        <v>3.77</v>
      </c>
      <c r="D16" s="41">
        <v>1.92</v>
      </c>
      <c r="E16" s="41">
        <v>18.39</v>
      </c>
      <c r="F16" s="41">
        <v>6.2E-2</v>
      </c>
    </row>
    <row r="17" spans="1:6" x14ac:dyDescent="0.2">
      <c r="A17" s="33" t="s">
        <v>16</v>
      </c>
      <c r="B17" s="34">
        <v>-73.13</v>
      </c>
      <c r="C17" s="34">
        <v>3.77</v>
      </c>
      <c r="D17" s="34">
        <v>1.9</v>
      </c>
      <c r="E17" s="34">
        <v>18.11</v>
      </c>
      <c r="F17" s="34">
        <v>6.2E-2</v>
      </c>
    </row>
    <row r="18" spans="1:6" x14ac:dyDescent="0.2">
      <c r="A18" s="33" t="s">
        <v>17</v>
      </c>
      <c r="B18" s="34">
        <v>-49</v>
      </c>
      <c r="C18" s="34">
        <v>3.77</v>
      </c>
      <c r="D18" s="34">
        <v>1.9</v>
      </c>
      <c r="E18" s="34">
        <v>18.11</v>
      </c>
      <c r="F18" s="34">
        <v>0.06</v>
      </c>
    </row>
    <row r="19" spans="1:6" x14ac:dyDescent="0.2">
      <c r="B19" s="39"/>
      <c r="C19" s="39"/>
      <c r="D19" s="39"/>
      <c r="E19" s="39"/>
      <c r="F19" s="39"/>
    </row>
    <row r="20" spans="1:6" x14ac:dyDescent="0.2">
      <c r="B20" s="39"/>
      <c r="C20" s="39"/>
      <c r="D20" s="39"/>
      <c r="E20" s="39"/>
      <c r="F20" s="39"/>
    </row>
    <row r="21" spans="1:6" x14ac:dyDescent="0.2">
      <c r="B21" s="39"/>
      <c r="C21" s="39"/>
      <c r="D21" s="39"/>
      <c r="E21" s="39"/>
      <c r="F21" s="39"/>
    </row>
    <row r="22" spans="1:6" x14ac:dyDescent="0.2">
      <c r="B22" s="39"/>
      <c r="C22" s="39"/>
      <c r="D22" s="39"/>
      <c r="E22" s="39"/>
      <c r="F22" s="39"/>
    </row>
    <row r="23" spans="1:6" ht="15.75" x14ac:dyDescent="0.25">
      <c r="A23" s="31" t="s">
        <v>8</v>
      </c>
      <c r="B23" s="39"/>
      <c r="C23" s="39"/>
      <c r="D23" s="39"/>
      <c r="E23" s="39"/>
      <c r="F23" s="39"/>
    </row>
    <row r="24" spans="1:6" x14ac:dyDescent="0.2">
      <c r="B24" s="39"/>
      <c r="C24" s="39"/>
      <c r="D24" s="39"/>
      <c r="E24" s="39"/>
      <c r="F24" s="39"/>
    </row>
    <row r="25" spans="1:6" x14ac:dyDescent="0.2">
      <c r="A25" s="32" t="s">
        <v>14</v>
      </c>
      <c r="B25" s="38" t="s">
        <v>9</v>
      </c>
      <c r="C25" s="38" t="s">
        <v>10</v>
      </c>
      <c r="D25" s="38" t="s">
        <v>11</v>
      </c>
      <c r="E25" s="38" t="s">
        <v>12</v>
      </c>
      <c r="F25" s="38" t="s">
        <v>13</v>
      </c>
    </row>
    <row r="26" spans="1:6" x14ac:dyDescent="0.2">
      <c r="A26" s="33" t="s">
        <v>15</v>
      </c>
      <c r="B26" s="34">
        <v>-73.59</v>
      </c>
      <c r="C26" s="34">
        <v>5.05</v>
      </c>
      <c r="D26" s="34">
        <v>1.1000000000000001</v>
      </c>
      <c r="E26" s="34">
        <v>10.41</v>
      </c>
      <c r="F26" s="34">
        <v>0.20499999999999999</v>
      </c>
    </row>
    <row r="27" spans="1:6" x14ac:dyDescent="0.2">
      <c r="A27" s="33" t="s">
        <v>16</v>
      </c>
      <c r="B27" s="34">
        <v>-41.72</v>
      </c>
      <c r="C27" s="34">
        <v>5.05</v>
      </c>
      <c r="D27" s="34">
        <v>1.1299999999999999</v>
      </c>
      <c r="E27" s="34">
        <v>10.73</v>
      </c>
      <c r="F27" s="34">
        <v>0.20499999999999999</v>
      </c>
    </row>
    <row r="28" spans="1:6" x14ac:dyDescent="0.2">
      <c r="A28" s="40" t="s">
        <v>17</v>
      </c>
      <c r="B28" s="41">
        <v>-29</v>
      </c>
      <c r="C28" s="41">
        <v>5.05</v>
      </c>
      <c r="D28" s="41">
        <v>1.1299999999999999</v>
      </c>
      <c r="E28" s="41">
        <v>10.73</v>
      </c>
      <c r="F28" s="41">
        <v>0.20499999999999999</v>
      </c>
    </row>
    <row r="31" spans="1:6" x14ac:dyDescent="0.2">
      <c r="A31" s="30" t="s">
        <v>19</v>
      </c>
    </row>
  </sheetData>
  <phoneticPr fontId="1" type="noConversion"/>
  <pageMargins left="0.75" right="0.25" top="0.5" bottom="0.25" header="0" footer="0"/>
  <pageSetup orientation="landscape" r:id="rId1"/>
  <headerFooter alignWithMargins="0">
    <oddFooter>&amp;L&amp;F &amp;A&amp;R&amp;D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tabSelected="1" topLeftCell="A10" zoomScaleNormal="100" zoomScaleSheetLayoutView="75" workbookViewId="0">
      <selection activeCell="M31" sqref="M31"/>
    </sheetView>
  </sheetViews>
  <sheetFormatPr defaultRowHeight="12.75" x14ac:dyDescent="0.2"/>
  <cols>
    <col min="1" max="1" width="34.28515625" style="11" customWidth="1"/>
    <col min="2" max="2" width="9.7109375" style="11" customWidth="1"/>
    <col min="3" max="3" width="11.140625" style="11" customWidth="1"/>
    <col min="4" max="4" width="10" style="11" customWidth="1"/>
    <col min="5" max="5" width="9.5703125" style="11" customWidth="1"/>
    <col min="6" max="6" width="11.42578125" style="11" customWidth="1"/>
    <col min="7" max="7" width="8.7109375" style="11" customWidth="1"/>
    <col min="8" max="8" width="5.85546875" style="11" customWidth="1"/>
    <col min="9" max="9" width="10" style="11" bestFit="1" customWidth="1"/>
    <col min="10" max="10" width="10.140625" style="11" bestFit="1" customWidth="1"/>
    <col min="11" max="13" width="8.7109375" style="11" customWidth="1"/>
    <col min="14" max="14" width="16.42578125" style="11" customWidth="1"/>
    <col min="15" max="16" width="10.7109375" style="11" customWidth="1"/>
    <col min="17" max="17" width="7.28515625" style="11" customWidth="1"/>
    <col min="18" max="18" width="10" style="11" customWidth="1"/>
    <col min="19" max="19" width="9.85546875" style="11" customWidth="1"/>
    <col min="20" max="16384" width="9.140625" style="11"/>
  </cols>
  <sheetData>
    <row r="1" spans="1:20" x14ac:dyDescent="0.2">
      <c r="A1" s="1"/>
      <c r="B1" s="2"/>
      <c r="C1" s="2"/>
      <c r="D1" s="3" t="s">
        <v>0</v>
      </c>
      <c r="E1" s="4" t="s">
        <v>74</v>
      </c>
      <c r="F1" s="5"/>
      <c r="G1" s="6"/>
      <c r="H1" s="7"/>
      <c r="I1" s="8"/>
      <c r="J1" s="9"/>
      <c r="K1" s="10"/>
    </row>
    <row r="2" spans="1:20" x14ac:dyDescent="0.2">
      <c r="A2" s="12"/>
      <c r="B2" s="13"/>
      <c r="C2" s="13"/>
      <c r="D2" s="14"/>
      <c r="E2" s="15"/>
      <c r="F2" s="16"/>
      <c r="G2" s="14"/>
      <c r="H2" s="17"/>
      <c r="I2" s="35" t="s">
        <v>1</v>
      </c>
      <c r="J2" s="36" t="s">
        <v>73</v>
      </c>
      <c r="K2" s="10"/>
    </row>
    <row r="3" spans="1:20" x14ac:dyDescent="0.2">
      <c r="A3" s="12"/>
      <c r="B3" s="13"/>
      <c r="C3" s="13"/>
      <c r="D3" s="14"/>
      <c r="E3" s="19"/>
      <c r="F3" s="14"/>
      <c r="G3" s="14"/>
      <c r="H3" s="17"/>
      <c r="I3" s="35" t="s">
        <v>7</v>
      </c>
      <c r="J3" s="37">
        <v>42369</v>
      </c>
    </row>
    <row r="4" spans="1:20" x14ac:dyDescent="0.2">
      <c r="A4" s="21"/>
      <c r="B4" s="13"/>
      <c r="C4" s="13"/>
      <c r="D4" s="13"/>
      <c r="E4" s="22"/>
      <c r="F4" s="22"/>
      <c r="G4" s="13"/>
      <c r="H4" s="17"/>
      <c r="I4" s="18" t="s">
        <v>3</v>
      </c>
      <c r="J4" s="20"/>
    </row>
    <row r="5" spans="1:20" ht="15.75" x14ac:dyDescent="0.2">
      <c r="A5" s="12"/>
      <c r="B5" s="13"/>
      <c r="C5" s="13"/>
      <c r="D5" s="13"/>
      <c r="E5" s="23" t="s">
        <v>21</v>
      </c>
      <c r="F5" s="22"/>
      <c r="G5" s="13"/>
      <c r="H5" s="17"/>
      <c r="I5" s="35" t="s">
        <v>7</v>
      </c>
      <c r="J5" s="20"/>
    </row>
    <row r="6" spans="1:20" ht="16.5" thickBot="1" x14ac:dyDescent="0.3">
      <c r="A6" s="24"/>
      <c r="B6" s="25"/>
      <c r="C6" s="25"/>
      <c r="D6" s="25"/>
      <c r="E6" s="25"/>
      <c r="F6" s="25"/>
      <c r="G6" s="25"/>
      <c r="H6" s="26"/>
      <c r="I6" s="25"/>
      <c r="J6" s="27"/>
      <c r="K6" s="28"/>
      <c r="L6" s="13"/>
      <c r="M6" s="13"/>
      <c r="N6" s="13"/>
      <c r="O6" s="13"/>
      <c r="P6" s="13"/>
      <c r="Q6" s="13"/>
      <c r="R6" s="13"/>
      <c r="S6" s="13"/>
      <c r="T6" s="13"/>
    </row>
    <row r="7" spans="1:20" x14ac:dyDescent="0.2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20" x14ac:dyDescent="0.2">
      <c r="A8" s="61"/>
      <c r="B8" s="45"/>
      <c r="C8" s="45"/>
      <c r="D8" s="46"/>
      <c r="E8" s="46"/>
      <c r="F8" s="46"/>
      <c r="G8" s="46"/>
      <c r="H8" s="44"/>
      <c r="I8" s="44"/>
      <c r="J8" s="44"/>
    </row>
    <row r="9" spans="1:20" ht="16.5" thickBot="1" x14ac:dyDescent="0.3">
      <c r="A9" s="31" t="s">
        <v>54</v>
      </c>
      <c r="B9" s="39"/>
      <c r="C9" s="39"/>
      <c r="D9" s="39"/>
      <c r="E9" s="39"/>
      <c r="F9" s="39"/>
    </row>
    <row r="10" spans="1:20" ht="16.5" thickTop="1" x14ac:dyDescent="0.25">
      <c r="A10" s="57"/>
      <c r="B10" s="48"/>
      <c r="C10" s="48"/>
      <c r="D10" s="48"/>
      <c r="E10" s="48"/>
      <c r="F10" s="49"/>
      <c r="G10" s="49"/>
      <c r="H10" s="50"/>
    </row>
    <row r="11" spans="1:20" ht="15.75" x14ac:dyDescent="0.25">
      <c r="A11" s="56"/>
      <c r="B11" s="67"/>
      <c r="C11" s="67"/>
      <c r="D11" s="67"/>
      <c r="E11" s="67"/>
      <c r="F11" s="66"/>
      <c r="G11" s="13"/>
      <c r="H11" s="52"/>
    </row>
    <row r="12" spans="1:20" ht="15.75" x14ac:dyDescent="0.25">
      <c r="A12" s="56"/>
      <c r="B12" s="67"/>
      <c r="C12" s="67"/>
      <c r="D12" s="67"/>
      <c r="E12" s="67"/>
      <c r="F12" s="66"/>
      <c r="G12" s="13"/>
      <c r="H12" s="52"/>
    </row>
    <row r="13" spans="1:20" x14ac:dyDescent="0.2">
      <c r="A13" s="51"/>
      <c r="B13" s="67"/>
      <c r="C13" s="67"/>
      <c r="D13" s="67"/>
      <c r="E13" s="67"/>
      <c r="F13" s="13"/>
      <c r="G13" s="13"/>
      <c r="H13" s="52"/>
    </row>
    <row r="14" spans="1:20" x14ac:dyDescent="0.2">
      <c r="A14" s="65" t="s">
        <v>41</v>
      </c>
      <c r="B14" s="13"/>
      <c r="C14" s="13"/>
      <c r="D14" s="13"/>
      <c r="E14" s="13"/>
      <c r="F14" s="13"/>
      <c r="G14" s="13"/>
      <c r="H14" s="52"/>
    </row>
    <row r="15" spans="1:20" ht="51" x14ac:dyDescent="0.2">
      <c r="A15" s="53" t="s">
        <v>22</v>
      </c>
      <c r="B15" s="42" t="s">
        <v>26</v>
      </c>
      <c r="C15" s="42" t="s">
        <v>61</v>
      </c>
      <c r="D15" s="42"/>
      <c r="E15" s="42" t="s">
        <v>27</v>
      </c>
      <c r="F15" s="13"/>
      <c r="G15" s="42" t="s">
        <v>42</v>
      </c>
      <c r="H15" s="54"/>
    </row>
    <row r="16" spans="1:20" ht="15" customHeight="1" x14ac:dyDescent="0.2">
      <c r="A16" s="69" t="s">
        <v>60</v>
      </c>
      <c r="B16" s="68">
        <v>122.61</v>
      </c>
      <c r="C16" s="68">
        <v>60.07</v>
      </c>
      <c r="D16" s="43"/>
      <c r="E16" s="43">
        <f>B16+C16</f>
        <v>182.68</v>
      </c>
      <c r="F16" s="90"/>
      <c r="G16" s="106">
        <v>4.0000000000000002E-4</v>
      </c>
      <c r="H16" s="85"/>
    </row>
    <row r="17" spans="1:8" ht="15" customHeight="1" x14ac:dyDescent="0.2">
      <c r="A17" s="69" t="s">
        <v>62</v>
      </c>
      <c r="B17" s="68">
        <v>161.37</v>
      </c>
      <c r="C17" s="68">
        <v>60.07</v>
      </c>
      <c r="D17" s="43"/>
      <c r="E17" s="43">
        <f t="shared" ref="E17:E18" si="0">B17+C17</f>
        <v>221.44</v>
      </c>
      <c r="F17" s="90"/>
      <c r="G17" s="106">
        <v>4.0000000000000002E-4</v>
      </c>
      <c r="H17" s="85"/>
    </row>
    <row r="18" spans="1:8" ht="15" customHeight="1" x14ac:dyDescent="0.2">
      <c r="A18" s="69" t="s">
        <v>63</v>
      </c>
      <c r="B18" s="84">
        <v>135.41</v>
      </c>
      <c r="C18" s="84">
        <v>76.260000000000005</v>
      </c>
      <c r="D18" s="76"/>
      <c r="E18" s="43">
        <f t="shared" si="0"/>
        <v>211.67000000000002</v>
      </c>
      <c r="F18" s="90"/>
      <c r="G18" s="106">
        <v>4.0000000000000002E-4</v>
      </c>
      <c r="H18" s="86"/>
    </row>
    <row r="19" spans="1:8" ht="15" customHeight="1" x14ac:dyDescent="0.2">
      <c r="A19" s="69" t="s">
        <v>66</v>
      </c>
      <c r="B19" s="84">
        <v>176.06</v>
      </c>
      <c r="C19" s="84">
        <v>76.260000000000005</v>
      </c>
      <c r="D19" s="76"/>
      <c r="E19" s="43">
        <f t="shared" ref="E19" si="1">B19+C19</f>
        <v>252.32</v>
      </c>
      <c r="F19" s="90"/>
      <c r="G19" s="106">
        <v>4.0000000000000002E-4</v>
      </c>
      <c r="H19" s="86"/>
    </row>
    <row r="20" spans="1:8" ht="15" customHeight="1" x14ac:dyDescent="0.2">
      <c r="A20" s="77" t="s">
        <v>56</v>
      </c>
      <c r="B20" s="87">
        <f>MAX(B16:B19)</f>
        <v>176.06</v>
      </c>
      <c r="C20" s="87">
        <f>MAX(C16:C19)</f>
        <v>76.260000000000005</v>
      </c>
      <c r="D20" s="87"/>
      <c r="E20" s="87">
        <f>MAX(E16:E19)</f>
        <v>252.32</v>
      </c>
      <c r="F20" s="90"/>
      <c r="G20" s="99">
        <f>MAX(G16:G19)</f>
        <v>4.0000000000000002E-4</v>
      </c>
      <c r="H20" s="86"/>
    </row>
    <row r="21" spans="1:8" ht="15" customHeight="1" x14ac:dyDescent="0.2">
      <c r="A21" s="75" t="s">
        <v>57</v>
      </c>
      <c r="B21" s="88">
        <f>MIN(B16:B19)</f>
        <v>122.61</v>
      </c>
      <c r="C21" s="88">
        <f>MIN(C16:C19)</f>
        <v>60.07</v>
      </c>
      <c r="D21" s="88"/>
      <c r="E21" s="88">
        <f>MIN(E16:E19)</f>
        <v>182.68</v>
      </c>
      <c r="F21" s="89"/>
      <c r="G21" s="100">
        <f>MIN(G16:G19)</f>
        <v>4.0000000000000002E-4</v>
      </c>
      <c r="H21" s="85"/>
    </row>
    <row r="22" spans="1:8" ht="9.9499999999999993" customHeight="1" x14ac:dyDescent="0.2">
      <c r="A22" s="69"/>
      <c r="B22" s="43"/>
      <c r="C22" s="43"/>
      <c r="D22" s="43"/>
      <c r="E22" s="43"/>
      <c r="F22" s="90"/>
      <c r="G22" s="100"/>
      <c r="H22" s="85"/>
    </row>
    <row r="23" spans="1:8" ht="15" customHeight="1" x14ac:dyDescent="0.2">
      <c r="A23" s="69" t="s">
        <v>64</v>
      </c>
      <c r="B23" s="68">
        <v>134.22999999999999</v>
      </c>
      <c r="C23" s="68">
        <v>64.05</v>
      </c>
      <c r="D23" s="43"/>
      <c r="E23" s="43">
        <f t="shared" ref="E23:E26" si="2">B23+C23</f>
        <v>198.27999999999997</v>
      </c>
      <c r="F23" s="90"/>
      <c r="G23" s="106">
        <v>4.0000000000000002E-4</v>
      </c>
      <c r="H23" s="85"/>
    </row>
    <row r="24" spans="1:8" ht="15" customHeight="1" x14ac:dyDescent="0.2">
      <c r="A24" s="69" t="s">
        <v>65</v>
      </c>
      <c r="B24" s="68">
        <v>176.37</v>
      </c>
      <c r="C24" s="68">
        <v>64.05</v>
      </c>
      <c r="D24" s="43"/>
      <c r="E24" s="43">
        <f t="shared" si="2"/>
        <v>240.42000000000002</v>
      </c>
      <c r="F24" s="90"/>
      <c r="G24" s="106">
        <v>4.0000000000000002E-4</v>
      </c>
      <c r="H24" s="85"/>
    </row>
    <row r="25" spans="1:8" ht="15" customHeight="1" x14ac:dyDescent="0.2">
      <c r="A25" s="69" t="s">
        <v>67</v>
      </c>
      <c r="B25" s="68">
        <v>150.35</v>
      </c>
      <c r="C25" s="68">
        <v>80.47</v>
      </c>
      <c r="D25" s="43"/>
      <c r="E25" s="43">
        <f t="shared" si="2"/>
        <v>230.82</v>
      </c>
      <c r="F25" s="90"/>
      <c r="G25" s="106">
        <v>4.0000000000000002E-4</v>
      </c>
      <c r="H25" s="85"/>
    </row>
    <row r="26" spans="1:8" ht="15" customHeight="1" x14ac:dyDescent="0.2">
      <c r="A26" s="69" t="s">
        <v>68</v>
      </c>
      <c r="B26" s="68">
        <v>194.78</v>
      </c>
      <c r="C26" s="68">
        <v>80.47</v>
      </c>
      <c r="D26" s="43"/>
      <c r="E26" s="43">
        <f t="shared" si="2"/>
        <v>275.25</v>
      </c>
      <c r="F26" s="90"/>
      <c r="G26" s="106">
        <v>4.0000000000000002E-4</v>
      </c>
      <c r="H26" s="85"/>
    </row>
    <row r="27" spans="1:8" ht="15" customHeight="1" x14ac:dyDescent="0.2">
      <c r="A27" s="77" t="s">
        <v>49</v>
      </c>
      <c r="B27" s="87">
        <f>MAX(B23:B26)</f>
        <v>194.78</v>
      </c>
      <c r="C27" s="87">
        <f>MAX(C23:C26)</f>
        <v>80.47</v>
      </c>
      <c r="D27" s="87"/>
      <c r="E27" s="87">
        <f>MAX(E23:E26)</f>
        <v>275.25</v>
      </c>
      <c r="F27" s="90"/>
      <c r="G27" s="99">
        <f>MAX(G23:G26)</f>
        <v>4.0000000000000002E-4</v>
      </c>
      <c r="H27" s="86"/>
    </row>
    <row r="28" spans="1:8" ht="15" customHeight="1" x14ac:dyDescent="0.2">
      <c r="A28" s="75" t="s">
        <v>50</v>
      </c>
      <c r="B28" s="88">
        <f>MIN(B23:B26)</f>
        <v>134.22999999999999</v>
      </c>
      <c r="C28" s="88">
        <f>MIN(C23:C26)</f>
        <v>64.05</v>
      </c>
      <c r="D28" s="88"/>
      <c r="E28" s="88">
        <f>MIN(E23:E26)</f>
        <v>198.27999999999997</v>
      </c>
      <c r="F28" s="89"/>
      <c r="G28" s="100">
        <f>MIN(G23:G26)</f>
        <v>4.0000000000000002E-4</v>
      </c>
      <c r="H28" s="85"/>
    </row>
    <row r="29" spans="1:8" ht="9.9499999999999993" customHeight="1" x14ac:dyDescent="0.2">
      <c r="A29" s="69"/>
      <c r="B29" s="43"/>
      <c r="C29" s="43"/>
      <c r="D29" s="43"/>
      <c r="E29" s="43"/>
      <c r="F29" s="90"/>
      <c r="G29" s="100"/>
      <c r="H29" s="85"/>
    </row>
    <row r="30" spans="1:8" x14ac:dyDescent="0.2">
      <c r="A30" s="51"/>
      <c r="B30" s="90"/>
      <c r="C30" s="90"/>
      <c r="D30" s="90"/>
      <c r="E30" s="90"/>
      <c r="F30" s="90"/>
      <c r="G30" s="101"/>
      <c r="H30" s="96"/>
    </row>
    <row r="31" spans="1:8" x14ac:dyDescent="0.2">
      <c r="A31" s="53" t="s">
        <v>51</v>
      </c>
      <c r="B31" s="88">
        <f>MAX(B16:B29)</f>
        <v>194.78</v>
      </c>
      <c r="C31" s="88">
        <f>MAX(C16:C29)</f>
        <v>80.47</v>
      </c>
      <c r="D31" s="88"/>
      <c r="E31" s="88">
        <f>MAX(E16:E29)</f>
        <v>275.25</v>
      </c>
      <c r="F31" s="90"/>
      <c r="G31" s="102">
        <f>MAX(G16:G29)</f>
        <v>4.0000000000000002E-4</v>
      </c>
      <c r="H31" s="91"/>
    </row>
    <row r="32" spans="1:8" ht="13.5" thickBot="1" x14ac:dyDescent="0.25">
      <c r="A32" s="98" t="s">
        <v>52</v>
      </c>
      <c r="B32" s="92">
        <f>MIN(B16:B29)</f>
        <v>122.61</v>
      </c>
      <c r="C32" s="92">
        <f>MIN(C16:C29)</f>
        <v>60.07</v>
      </c>
      <c r="D32" s="92"/>
      <c r="E32" s="92">
        <f>MIN(E16:E29)</f>
        <v>182.68</v>
      </c>
      <c r="F32" s="93"/>
      <c r="G32" s="103">
        <f>MIN(G16:G28)</f>
        <v>4.0000000000000002E-4</v>
      </c>
      <c r="H32" s="94"/>
    </row>
    <row r="33" spans="1:15" ht="13.5" thickTop="1" x14ac:dyDescent="0.2">
      <c r="A33" s="14"/>
      <c r="B33" s="89"/>
      <c r="C33" s="78"/>
      <c r="D33" s="78"/>
      <c r="E33" s="78"/>
      <c r="F33" s="90"/>
      <c r="G33" s="101"/>
      <c r="H33" s="90"/>
    </row>
    <row r="34" spans="1:15" x14ac:dyDescent="0.2">
      <c r="B34" s="97"/>
      <c r="C34" s="97"/>
      <c r="D34" s="97"/>
      <c r="E34" s="97"/>
      <c r="F34" s="97"/>
      <c r="G34" s="104"/>
      <c r="H34" s="97"/>
    </row>
    <row r="35" spans="1:15" x14ac:dyDescent="0.2">
      <c r="B35" s="97"/>
      <c r="C35" s="97"/>
      <c r="D35" s="97"/>
      <c r="E35" s="97"/>
      <c r="F35" s="97"/>
      <c r="G35" s="104"/>
      <c r="H35" s="97"/>
    </row>
    <row r="36" spans="1:15" ht="16.5" thickBot="1" x14ac:dyDescent="0.3">
      <c r="A36" s="31" t="s">
        <v>55</v>
      </c>
      <c r="B36" s="97"/>
      <c r="C36" s="97"/>
      <c r="D36" s="97"/>
      <c r="E36" s="97"/>
      <c r="F36" s="97"/>
      <c r="G36" s="104"/>
      <c r="H36" s="97"/>
    </row>
    <row r="37" spans="1:15" x14ac:dyDescent="0.2">
      <c r="A37" s="1"/>
      <c r="B37" s="107"/>
      <c r="C37" s="107"/>
      <c r="D37" s="107"/>
      <c r="E37" s="107"/>
      <c r="F37" s="108"/>
      <c r="G37" s="108"/>
      <c r="H37" s="108"/>
      <c r="I37" s="108"/>
      <c r="J37" s="109"/>
      <c r="O37" s="70"/>
    </row>
    <row r="38" spans="1:15" x14ac:dyDescent="0.2">
      <c r="A38" s="110" t="s">
        <v>41</v>
      </c>
      <c r="B38" s="90"/>
      <c r="C38" s="90"/>
      <c r="D38" s="90"/>
      <c r="E38" s="90"/>
      <c r="F38" s="90"/>
      <c r="G38" s="90"/>
      <c r="H38" s="90"/>
      <c r="I38" s="90"/>
      <c r="J38" s="111"/>
    </row>
    <row r="39" spans="1:15" ht="38.25" x14ac:dyDescent="0.2">
      <c r="A39" s="112" t="s">
        <v>22</v>
      </c>
      <c r="B39" s="95" t="s">
        <v>26</v>
      </c>
      <c r="C39" s="95" t="s">
        <v>75</v>
      </c>
      <c r="D39" s="95" t="s">
        <v>77</v>
      </c>
      <c r="E39" s="95" t="s">
        <v>78</v>
      </c>
      <c r="F39" s="42" t="s">
        <v>76</v>
      </c>
      <c r="G39" s="95" t="s">
        <v>79</v>
      </c>
      <c r="H39" s="95"/>
      <c r="I39" s="95" t="s">
        <v>27</v>
      </c>
      <c r="J39" s="113" t="s">
        <v>28</v>
      </c>
    </row>
    <row r="40" spans="1:15" ht="15" customHeight="1" x14ac:dyDescent="0.2">
      <c r="A40" s="114" t="s">
        <v>69</v>
      </c>
      <c r="B40" s="68">
        <v>31.62</v>
      </c>
      <c r="C40" s="68">
        <v>39.409999999999997</v>
      </c>
      <c r="D40" s="68">
        <v>10.6</v>
      </c>
      <c r="E40" s="68">
        <v>0</v>
      </c>
      <c r="F40" s="68">
        <v>38.22</v>
      </c>
      <c r="G40" s="68">
        <v>2.048</v>
      </c>
      <c r="H40" s="43"/>
      <c r="I40" s="43">
        <f>SUM(B40:G40)</f>
        <v>121.898</v>
      </c>
      <c r="J40" s="115">
        <v>4.0000000000000002E-4</v>
      </c>
    </row>
    <row r="41" spans="1:15" ht="15" customHeight="1" x14ac:dyDescent="0.2">
      <c r="A41" s="116" t="s">
        <v>70</v>
      </c>
      <c r="B41" s="68">
        <v>42.76</v>
      </c>
      <c r="C41" s="68">
        <v>39.409999999999997</v>
      </c>
      <c r="D41" s="68">
        <v>10.6</v>
      </c>
      <c r="E41" s="68">
        <v>3.39</v>
      </c>
      <c r="F41" s="68">
        <v>38.22</v>
      </c>
      <c r="G41" s="68">
        <v>2.048</v>
      </c>
      <c r="H41" s="43"/>
      <c r="I41" s="43">
        <f t="shared" ref="I41:I43" si="3">SUM(B41:G41)</f>
        <v>136.428</v>
      </c>
      <c r="J41" s="115">
        <v>4.0000000000000002E-4</v>
      </c>
    </row>
    <row r="42" spans="1:15" ht="15" customHeight="1" x14ac:dyDescent="0.2">
      <c r="A42" s="116" t="s">
        <v>71</v>
      </c>
      <c r="B42" s="68">
        <v>30.2</v>
      </c>
      <c r="C42" s="68">
        <v>39.409999999999997</v>
      </c>
      <c r="D42" s="68">
        <v>10.6</v>
      </c>
      <c r="E42" s="68">
        <v>0</v>
      </c>
      <c r="F42" s="68">
        <v>47.37</v>
      </c>
      <c r="G42" s="68">
        <v>2.048</v>
      </c>
      <c r="H42" s="43"/>
      <c r="I42" s="43">
        <f t="shared" si="3"/>
        <v>129.62799999999999</v>
      </c>
      <c r="J42" s="115">
        <v>4.0000000000000002E-4</v>
      </c>
    </row>
    <row r="43" spans="1:15" ht="15" customHeight="1" x14ac:dyDescent="0.2">
      <c r="A43" s="116" t="s">
        <v>72</v>
      </c>
      <c r="B43" s="68">
        <v>42.02</v>
      </c>
      <c r="C43" s="68">
        <v>39.409999999999997</v>
      </c>
      <c r="D43" s="68">
        <v>10.6</v>
      </c>
      <c r="E43" s="68">
        <v>3.39</v>
      </c>
      <c r="F43" s="68">
        <v>47.37</v>
      </c>
      <c r="G43" s="68">
        <v>2.048</v>
      </c>
      <c r="H43" s="43"/>
      <c r="I43" s="43">
        <f t="shared" si="3"/>
        <v>144.83799999999999</v>
      </c>
      <c r="J43" s="115">
        <v>4.0000000000000002E-4</v>
      </c>
    </row>
    <row r="44" spans="1:15" ht="15" customHeight="1" x14ac:dyDescent="0.2">
      <c r="A44" s="117" t="s">
        <v>58</v>
      </c>
      <c r="B44" s="87">
        <f>MAX(B40:B43)</f>
        <v>42.76</v>
      </c>
      <c r="C44" s="87">
        <f t="shared" ref="C44:F44" si="4">MAX(C40:C43)</f>
        <v>39.409999999999997</v>
      </c>
      <c r="D44" s="87">
        <f t="shared" si="4"/>
        <v>10.6</v>
      </c>
      <c r="E44" s="87">
        <f t="shared" si="4"/>
        <v>3.39</v>
      </c>
      <c r="F44" s="87">
        <f t="shared" si="4"/>
        <v>47.37</v>
      </c>
      <c r="G44" s="87">
        <f>MAX(G40:G43)</f>
        <v>2.048</v>
      </c>
      <c r="H44" s="87"/>
      <c r="I44" s="87">
        <f>MAX(I40:I43)</f>
        <v>144.83799999999999</v>
      </c>
      <c r="J44" s="118">
        <f>MAX(J40:J43)</f>
        <v>4.0000000000000002E-4</v>
      </c>
    </row>
    <row r="45" spans="1:15" ht="15" customHeight="1" thickBot="1" x14ac:dyDescent="0.25">
      <c r="A45" s="119" t="s">
        <v>59</v>
      </c>
      <c r="B45" s="120">
        <f>MIN(B40:B43)</f>
        <v>30.2</v>
      </c>
      <c r="C45" s="120">
        <f t="shared" ref="C45:F45" si="5">MIN(C40:C43)</f>
        <v>39.409999999999997</v>
      </c>
      <c r="D45" s="120">
        <f t="shared" si="5"/>
        <v>10.6</v>
      </c>
      <c r="E45" s="120">
        <f t="shared" si="5"/>
        <v>0</v>
      </c>
      <c r="F45" s="120">
        <f t="shared" si="5"/>
        <v>38.22</v>
      </c>
      <c r="G45" s="120">
        <f>MIN(G40:G43)</f>
        <v>2.048</v>
      </c>
      <c r="H45" s="120"/>
      <c r="I45" s="120">
        <f>MIN(I40:I43)</f>
        <v>121.898</v>
      </c>
      <c r="J45" s="121">
        <f>MIN(J40:J43)</f>
        <v>4.0000000000000002E-4</v>
      </c>
    </row>
    <row r="48" spans="1:15" x14ac:dyDescent="0.2">
      <c r="B48" s="30"/>
    </row>
    <row r="49" spans="1:7" ht="16.5" thickBot="1" x14ac:dyDescent="0.3">
      <c r="A49" s="31" t="s">
        <v>40</v>
      </c>
    </row>
    <row r="50" spans="1:7" ht="16.5" thickTop="1" x14ac:dyDescent="0.25">
      <c r="A50" s="47"/>
      <c r="B50" s="58" t="s">
        <v>33</v>
      </c>
      <c r="C50" s="74">
        <v>76</v>
      </c>
      <c r="D50" s="59" t="s">
        <v>31</v>
      </c>
      <c r="E50" s="59" t="s">
        <v>36</v>
      </c>
      <c r="F50" s="105">
        <v>50.125</v>
      </c>
      <c r="G50" s="60" t="s">
        <v>37</v>
      </c>
    </row>
    <row r="51" spans="1:7" ht="15.75" x14ac:dyDescent="0.25">
      <c r="A51" s="51"/>
      <c r="B51" s="35" t="s">
        <v>34</v>
      </c>
      <c r="C51" s="73">
        <v>108.5</v>
      </c>
      <c r="D51" s="61" t="s">
        <v>31</v>
      </c>
      <c r="E51" s="61" t="s">
        <v>38</v>
      </c>
      <c r="F51" s="71">
        <v>6.4999999999999996E-6</v>
      </c>
      <c r="G51" s="52"/>
    </row>
    <row r="52" spans="1:7" ht="15.75" x14ac:dyDescent="0.25">
      <c r="A52" s="51"/>
      <c r="B52" s="35" t="s">
        <v>35</v>
      </c>
      <c r="C52" s="73">
        <v>108.5</v>
      </c>
      <c r="D52" s="61" t="s">
        <v>31</v>
      </c>
      <c r="E52" s="13"/>
      <c r="F52" s="13"/>
      <c r="G52" s="52"/>
    </row>
    <row r="53" spans="1:7" ht="15.75" x14ac:dyDescent="0.25">
      <c r="A53" s="51"/>
      <c r="B53" s="35" t="s">
        <v>46</v>
      </c>
      <c r="C53" s="73">
        <v>76</v>
      </c>
      <c r="D53" s="61"/>
      <c r="E53" s="13"/>
      <c r="F53" s="13"/>
      <c r="G53" s="52"/>
    </row>
    <row r="54" spans="1:7" ht="15.75" x14ac:dyDescent="0.25">
      <c r="A54" s="51"/>
      <c r="B54" s="72" t="s">
        <v>47</v>
      </c>
      <c r="C54" s="73">
        <v>0</v>
      </c>
      <c r="D54" s="61"/>
      <c r="E54" s="13"/>
      <c r="F54" s="13"/>
      <c r="G54" s="52"/>
    </row>
    <row r="55" spans="1:7" ht="15.75" x14ac:dyDescent="0.25">
      <c r="A55" s="51"/>
      <c r="B55" s="72" t="s">
        <v>48</v>
      </c>
      <c r="C55" s="73">
        <v>0</v>
      </c>
      <c r="D55" s="61"/>
      <c r="E55" s="13"/>
      <c r="F55" s="13"/>
      <c r="G55" s="52"/>
    </row>
    <row r="56" spans="1:7" x14ac:dyDescent="0.2">
      <c r="A56" s="51"/>
      <c r="B56" s="35" t="s">
        <v>30</v>
      </c>
      <c r="C56" s="13">
        <f>SUM(C50:C55)</f>
        <v>369</v>
      </c>
      <c r="D56" s="61" t="s">
        <v>31</v>
      </c>
      <c r="E56" s="13"/>
      <c r="F56" s="13"/>
      <c r="G56" s="52"/>
    </row>
    <row r="57" spans="1:7" x14ac:dyDescent="0.2">
      <c r="A57" s="51"/>
      <c r="B57" s="13"/>
      <c r="C57" s="13"/>
      <c r="D57" s="13"/>
      <c r="E57" s="13"/>
      <c r="F57" s="13"/>
      <c r="G57" s="52"/>
    </row>
    <row r="58" spans="1:7" ht="38.25" x14ac:dyDescent="0.2">
      <c r="A58" s="53" t="s">
        <v>22</v>
      </c>
      <c r="B58" s="42" t="s">
        <v>53</v>
      </c>
      <c r="C58" s="42" t="s">
        <v>32</v>
      </c>
      <c r="D58" s="42" t="s">
        <v>39</v>
      </c>
      <c r="E58" s="13"/>
      <c r="F58" s="13"/>
      <c r="G58" s="52"/>
    </row>
    <row r="59" spans="1:7" x14ac:dyDescent="0.2">
      <c r="A59" s="55" t="s">
        <v>23</v>
      </c>
      <c r="B59" s="79">
        <v>0</v>
      </c>
      <c r="C59" s="43">
        <f>2/3*$C$56</f>
        <v>246</v>
      </c>
      <c r="D59" s="80">
        <f>C59*$F$50*$F$51*12</f>
        <v>0.9617985</v>
      </c>
      <c r="E59" s="13"/>
      <c r="F59" s="13"/>
      <c r="G59" s="52"/>
    </row>
    <row r="60" spans="1:7" x14ac:dyDescent="0.2">
      <c r="A60" s="55" t="s">
        <v>24</v>
      </c>
      <c r="B60" s="79">
        <f>C51</f>
        <v>108.5</v>
      </c>
      <c r="C60" s="43">
        <f>2/3*$C$56-B60</f>
        <v>137.5</v>
      </c>
      <c r="D60" s="80">
        <f t="shared" ref="D60:D65" si="6">C60*$F$50*$F$51*12</f>
        <v>0.53759062499999999</v>
      </c>
      <c r="E60" s="13"/>
      <c r="F60" s="13"/>
      <c r="G60" s="52"/>
    </row>
    <row r="61" spans="1:7" x14ac:dyDescent="0.2">
      <c r="A61" s="55" t="s">
        <v>25</v>
      </c>
      <c r="B61" s="79">
        <f>C50+C51</f>
        <v>184.5</v>
      </c>
      <c r="C61" s="43">
        <f>2/3*$C$56-B61</f>
        <v>61.5</v>
      </c>
      <c r="D61" s="80">
        <f t="shared" si="6"/>
        <v>0.240449625</v>
      </c>
      <c r="E61" s="13"/>
      <c r="F61" s="13"/>
      <c r="G61" s="52"/>
    </row>
    <row r="62" spans="1:7" x14ac:dyDescent="0.2">
      <c r="A62" s="55" t="s">
        <v>43</v>
      </c>
      <c r="B62" s="81">
        <f>C55+C54+C53</f>
        <v>76</v>
      </c>
      <c r="C62" s="43">
        <f>2/3*$C$56-B62</f>
        <v>170</v>
      </c>
      <c r="D62" s="80">
        <f t="shared" si="6"/>
        <v>0.6646574999999999</v>
      </c>
      <c r="E62" s="13"/>
      <c r="F62" s="13"/>
      <c r="G62" s="52"/>
    </row>
    <row r="63" spans="1:7" x14ac:dyDescent="0.2">
      <c r="A63" s="55" t="s">
        <v>44</v>
      </c>
      <c r="B63" s="81">
        <f>C55+C54</f>
        <v>0</v>
      </c>
      <c r="C63" s="43">
        <f>2/3*$C$56-B63</f>
        <v>246</v>
      </c>
      <c r="D63" s="80">
        <f t="shared" si="6"/>
        <v>0.9617985</v>
      </c>
      <c r="E63" s="13"/>
      <c r="F63" s="13"/>
      <c r="G63" s="52"/>
    </row>
    <row r="64" spans="1:7" x14ac:dyDescent="0.2">
      <c r="A64" s="55" t="s">
        <v>45</v>
      </c>
      <c r="B64" s="81">
        <f>C55</f>
        <v>0</v>
      </c>
      <c r="C64" s="43">
        <f>2/3*$C$56-B64</f>
        <v>246</v>
      </c>
      <c r="D64" s="80">
        <f t="shared" si="6"/>
        <v>0.9617985</v>
      </c>
      <c r="E64" s="13"/>
      <c r="F64" s="13"/>
      <c r="G64" s="52"/>
    </row>
    <row r="65" spans="1:7" ht="13.5" thickBot="1" x14ac:dyDescent="0.25">
      <c r="A65" s="62" t="s">
        <v>29</v>
      </c>
      <c r="B65" s="82">
        <v>0</v>
      </c>
      <c r="C65" s="83">
        <f>2/3*$C$56</f>
        <v>246</v>
      </c>
      <c r="D65" s="83">
        <f t="shared" si="6"/>
        <v>0.9617985</v>
      </c>
      <c r="E65" s="63"/>
      <c r="F65" s="63"/>
      <c r="G65" s="64"/>
    </row>
    <row r="66" spans="1:7" ht="13.5" thickTop="1" x14ac:dyDescent="0.2"/>
  </sheetData>
  <phoneticPr fontId="1" type="noConversion"/>
  <pageMargins left="0.75" right="0.25" top="0.5" bottom="0.25" header="0" footer="0"/>
  <pageSetup scale="80" fitToHeight="0" orientation="portrait" r:id="rId1"/>
  <headerFooter alignWithMargins="0">
    <oddFooter>&amp;L&amp;F &amp;A&amp;R&amp;D</oddFooter>
  </headerFooter>
  <rowBreaks count="1" manualBreakCount="1">
    <brk id="3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STAAD RESULTS-Semi-integral</vt:lpstr>
      <vt:lpstr>STAAD RESULTS-Semi-integral (2)</vt:lpstr>
      <vt:lpstr>Bearing Design</vt:lpstr>
      <vt:lpstr>'Bearing Design'!Print_Area</vt:lpstr>
      <vt:lpstr>'Bearing Design'!Print_Titles</vt:lpstr>
      <vt:lpstr>'STAAD RESULTS-Semi-integral'!Print_Titles</vt:lpstr>
      <vt:lpstr>'STAAD RESULTS-Semi-integral (2)'!Print_Titles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Jackman</dc:creator>
  <cp:lastModifiedBy>Angela DeSimone</cp:lastModifiedBy>
  <cp:lastPrinted>2016-02-11T20:14:36Z</cp:lastPrinted>
  <dcterms:created xsi:type="dcterms:W3CDTF">2008-09-22T19:00:40Z</dcterms:created>
  <dcterms:modified xsi:type="dcterms:W3CDTF">2016-02-11T20:15:04Z</dcterms:modified>
</cp:coreProperties>
</file>